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70" windowWidth="19440" windowHeight="99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8" i="1"/>
  <c r="N32"/>
  <c r="N22"/>
  <c r="N8"/>
  <c r="N16"/>
  <c r="N17"/>
  <c r="N18"/>
  <c r="N20"/>
  <c r="N21"/>
  <c r="N23"/>
  <c r="N24"/>
  <c r="N25"/>
  <c r="N26"/>
  <c r="N27"/>
  <c r="N28"/>
  <c r="N29"/>
  <c r="N30"/>
  <c r="N33"/>
  <c r="N34"/>
  <c r="N15"/>
  <c r="C35"/>
  <c r="D35"/>
  <c r="E35"/>
  <c r="F35"/>
  <c r="G35"/>
  <c r="H35"/>
  <c r="I35"/>
  <c r="J35"/>
  <c r="J36" s="1"/>
  <c r="K35"/>
  <c r="L35"/>
  <c r="M35"/>
  <c r="B35"/>
  <c r="N12"/>
  <c r="N11"/>
  <c r="N10"/>
  <c r="D13"/>
  <c r="E13"/>
  <c r="F13"/>
  <c r="G13"/>
  <c r="H13"/>
  <c r="I13"/>
  <c r="J13"/>
  <c r="K13"/>
  <c r="L13"/>
  <c r="M13"/>
  <c r="C13"/>
  <c r="B13"/>
  <c r="M36" l="1"/>
  <c r="L36"/>
  <c r="M8" s="1"/>
  <c r="K36"/>
  <c r="L8" s="1"/>
  <c r="I36"/>
  <c r="H36"/>
  <c r="G36"/>
  <c r="F36"/>
  <c r="E36"/>
  <c r="D36"/>
  <c r="N35"/>
  <c r="C36"/>
  <c r="B36"/>
  <c r="N13"/>
  <c r="N36" l="1"/>
</calcChain>
</file>

<file path=xl/sharedStrings.xml><?xml version="1.0" encoding="utf-8"?>
<sst xmlns="http://schemas.openxmlformats.org/spreadsheetml/2006/main" count="49" uniqueCount="49">
  <si>
    <t>Отчет о движении денежных средств по расчетному счету за 2015 г.</t>
  </si>
  <si>
    <t>январь</t>
  </si>
  <si>
    <t>февраль</t>
  </si>
  <si>
    <t>март</t>
  </si>
  <si>
    <t xml:space="preserve"> апрель</t>
  </si>
  <si>
    <t>май</t>
  </si>
  <si>
    <t>июнь</t>
  </si>
  <si>
    <t>июль</t>
  </si>
  <si>
    <t>август</t>
  </si>
  <si>
    <t>сентябрь</t>
  </si>
  <si>
    <t>ноябрь</t>
  </si>
  <si>
    <t>декабрь</t>
  </si>
  <si>
    <t>октябрь</t>
  </si>
  <si>
    <t>помесячно</t>
  </si>
  <si>
    <t>Показатели</t>
  </si>
  <si>
    <t>Всего</t>
  </si>
  <si>
    <t>Сальдо на начало месяца</t>
  </si>
  <si>
    <t>ПРИХОД</t>
  </si>
  <si>
    <t>Прочие поступления</t>
  </si>
  <si>
    <t>Всего приход</t>
  </si>
  <si>
    <t>РАСХОД</t>
  </si>
  <si>
    <t>В кассу</t>
  </si>
  <si>
    <t>Услуги банка</t>
  </si>
  <si>
    <t>Страховые взносы</t>
  </si>
  <si>
    <t>НДФЛ</t>
  </si>
  <si>
    <t>Минимальный налог</t>
  </si>
  <si>
    <t>Госпошлина</t>
  </si>
  <si>
    <t>ООО "Тулпар"</t>
  </si>
  <si>
    <t>ООО "Ейскгоргаз"</t>
  </si>
  <si>
    <t>ООО "Ейскэнергосбыт"</t>
  </si>
  <si>
    <t>ООО "Ейскэлектросеть"</t>
  </si>
  <si>
    <t>ООО "Ейскэлектросервис"</t>
  </si>
  <si>
    <t>ООО "Универсал"</t>
  </si>
  <si>
    <t>ФБУ "Краснодар ЦСМ"</t>
  </si>
  <si>
    <t>ООО "ЕйскВодоканал"</t>
  </si>
  <si>
    <t>Другим домам ТСЖ</t>
  </si>
  <si>
    <t>Всего расход</t>
  </si>
  <si>
    <t>Сальдо на конец месяца</t>
  </si>
  <si>
    <t>Таблица 2</t>
  </si>
  <si>
    <t>Дом ул. Красная, 66/7</t>
  </si>
  <si>
    <t>Денежное взыскание</t>
  </si>
  <si>
    <t>Возврат ошибочных перечислений</t>
  </si>
  <si>
    <t>ООО "Ейсктепло"</t>
  </si>
  <si>
    <t>ТСЖ "АВГУСТ-2"</t>
  </si>
  <si>
    <t>Бухгалтер</t>
  </si>
  <si>
    <t>Дроботова Е.Г.</t>
  </si>
  <si>
    <t>Единый налог при УСН</t>
  </si>
  <si>
    <t>Взносы на ТР, ТО дома</t>
  </si>
  <si>
    <t>Ошибочные перечисления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</si>
</sst>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2" fontId="2" fillId="0" borderId="1" xfId="0" applyNumberFormat="1" applyFont="1" applyBorder="1" applyAlignment="1">
      <alignment horizontal="center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abSelected="1" workbookViewId="0">
      <selection activeCell="O36" sqref="O36"/>
    </sheetView>
  </sheetViews>
  <sheetFormatPr defaultRowHeight="12.75"/>
  <cols>
    <col min="1" max="1" width="22" style="1" customWidth="1"/>
    <col min="2" max="7" width="9.140625" style="1"/>
    <col min="8" max="11" width="9.42578125" style="1" bestFit="1" customWidth="1"/>
    <col min="12" max="12" width="9.140625" style="1" customWidth="1"/>
    <col min="13" max="13" width="9.42578125" style="1" bestFit="1" customWidth="1"/>
    <col min="14" max="16384" width="9.140625" style="1"/>
  </cols>
  <sheetData>
    <row r="1" spans="1:14">
      <c r="A1" s="1" t="s">
        <v>43</v>
      </c>
    </row>
    <row r="2" spans="1:14">
      <c r="A2" s="1" t="s">
        <v>39</v>
      </c>
    </row>
    <row r="3" spans="1:14">
      <c r="A3" s="12" t="s">
        <v>38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>
      <c r="A4" s="13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6" spans="1:14">
      <c r="A6" s="14" t="s">
        <v>14</v>
      </c>
      <c r="B6" s="14" t="s">
        <v>13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 t="s">
        <v>15</v>
      </c>
    </row>
    <row r="7" spans="1:14">
      <c r="A7" s="14"/>
      <c r="B7" s="8" t="s">
        <v>1</v>
      </c>
      <c r="C7" s="8" t="s">
        <v>2</v>
      </c>
      <c r="D7" s="8" t="s">
        <v>3</v>
      </c>
      <c r="E7" s="8" t="s">
        <v>4</v>
      </c>
      <c r="F7" s="8" t="s">
        <v>5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12</v>
      </c>
      <c r="L7" s="8" t="s">
        <v>10</v>
      </c>
      <c r="M7" s="8" t="s">
        <v>11</v>
      </c>
      <c r="N7" s="14"/>
    </row>
    <row r="8" spans="1:14">
      <c r="A8" s="4" t="s">
        <v>16</v>
      </c>
      <c r="B8" s="9">
        <v>18216.07</v>
      </c>
      <c r="C8" s="9">
        <v>32095.23</v>
      </c>
      <c r="D8" s="9">
        <v>47403.15</v>
      </c>
      <c r="E8" s="9">
        <v>74988.7</v>
      </c>
      <c r="F8" s="9">
        <v>69193.490000000005</v>
      </c>
      <c r="G8" s="9">
        <v>42786.45</v>
      </c>
      <c r="H8" s="9">
        <v>168829.75</v>
      </c>
      <c r="I8" s="9">
        <v>192184.04</v>
      </c>
      <c r="J8" s="9">
        <v>183834.35</v>
      </c>
      <c r="K8" s="9">
        <f>J36</f>
        <v>243019.67</v>
      </c>
      <c r="L8" s="9">
        <f>K36</f>
        <v>259192.47000000003</v>
      </c>
      <c r="M8" s="9">
        <f>L36</f>
        <v>243093.99000000002</v>
      </c>
      <c r="N8" s="9">
        <f>B8</f>
        <v>18216.07</v>
      </c>
    </row>
    <row r="9" spans="1:14">
      <c r="A9" s="11" t="s">
        <v>17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2"/>
    </row>
    <row r="10" spans="1:14">
      <c r="A10" s="2" t="s">
        <v>47</v>
      </c>
      <c r="B10" s="10">
        <v>16983</v>
      </c>
      <c r="C10" s="10">
        <v>40851</v>
      </c>
      <c r="D10" s="10">
        <v>48284</v>
      </c>
      <c r="E10" s="10">
        <v>18436.5</v>
      </c>
      <c r="F10" s="10">
        <v>35201</v>
      </c>
      <c r="G10" s="10">
        <v>21592</v>
      </c>
      <c r="H10" s="10">
        <v>51473.23</v>
      </c>
      <c r="I10" s="10">
        <v>23384.5</v>
      </c>
      <c r="J10" s="10">
        <v>79580.42</v>
      </c>
      <c r="K10" s="10">
        <v>45451</v>
      </c>
      <c r="L10" s="10">
        <v>16636</v>
      </c>
      <c r="M10" s="10">
        <v>39697.5</v>
      </c>
      <c r="N10" s="10">
        <f>SUM(B10:M10)</f>
        <v>437570.15</v>
      </c>
    </row>
    <row r="11" spans="1:14">
      <c r="A11" s="2" t="s">
        <v>48</v>
      </c>
      <c r="B11" s="10">
        <v>0</v>
      </c>
      <c r="C11" s="10">
        <v>315</v>
      </c>
      <c r="D11" s="10"/>
      <c r="E11" s="10"/>
      <c r="F11" s="10">
        <v>570</v>
      </c>
      <c r="G11" s="10">
        <v>570</v>
      </c>
      <c r="H11" s="10"/>
      <c r="I11" s="10"/>
      <c r="J11" s="10"/>
      <c r="K11" s="10"/>
      <c r="L11" s="10"/>
      <c r="M11" s="10"/>
      <c r="N11" s="10">
        <f>SUM(B11:M11)</f>
        <v>1455</v>
      </c>
    </row>
    <row r="12" spans="1:14">
      <c r="A12" s="2" t="s">
        <v>18</v>
      </c>
      <c r="B12" s="10">
        <v>4418.3999999999996</v>
      </c>
      <c r="C12" s="10"/>
      <c r="D12" s="10">
        <v>900</v>
      </c>
      <c r="E12" s="10"/>
      <c r="F12" s="10"/>
      <c r="G12" s="10">
        <v>145737.67000000001</v>
      </c>
      <c r="H12" s="10">
        <v>16559.98</v>
      </c>
      <c r="I12" s="10">
        <v>23538.959999999999</v>
      </c>
      <c r="J12" s="10">
        <v>900</v>
      </c>
      <c r="K12" s="10"/>
      <c r="L12" s="10"/>
      <c r="M12" s="10">
        <v>1110</v>
      </c>
      <c r="N12" s="10">
        <f>SUM(B12:M12)</f>
        <v>193165.01</v>
      </c>
    </row>
    <row r="13" spans="1:14">
      <c r="A13" s="5" t="s">
        <v>19</v>
      </c>
      <c r="B13" s="6">
        <f>SUM(B10:B12)</f>
        <v>21401.4</v>
      </c>
      <c r="C13" s="6">
        <f>SUM(C10:C12)</f>
        <v>41166</v>
      </c>
      <c r="D13" s="6">
        <f t="shared" ref="D13:N13" si="0">SUM(D10:D12)</f>
        <v>49184</v>
      </c>
      <c r="E13" s="6">
        <f t="shared" si="0"/>
        <v>18436.5</v>
      </c>
      <c r="F13" s="6">
        <f t="shared" si="0"/>
        <v>35771</v>
      </c>
      <c r="G13" s="6">
        <f t="shared" si="0"/>
        <v>167899.67</v>
      </c>
      <c r="H13" s="6">
        <f t="shared" si="0"/>
        <v>68033.210000000006</v>
      </c>
      <c r="I13" s="6">
        <f t="shared" si="0"/>
        <v>46923.46</v>
      </c>
      <c r="J13" s="6">
        <f t="shared" si="0"/>
        <v>80480.42</v>
      </c>
      <c r="K13" s="6">
        <f t="shared" si="0"/>
        <v>45451</v>
      </c>
      <c r="L13" s="6">
        <f t="shared" si="0"/>
        <v>16636</v>
      </c>
      <c r="M13" s="6">
        <f t="shared" si="0"/>
        <v>40807.5</v>
      </c>
      <c r="N13" s="6">
        <f t="shared" si="0"/>
        <v>632190.16</v>
      </c>
    </row>
    <row r="14" spans="1:14">
      <c r="A14" s="11" t="s">
        <v>20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2"/>
    </row>
    <row r="15" spans="1:14">
      <c r="A15" s="2" t="s">
        <v>21</v>
      </c>
      <c r="B15" s="10"/>
      <c r="C15" s="10">
        <v>18000</v>
      </c>
      <c r="D15" s="10">
        <v>13770</v>
      </c>
      <c r="E15" s="10">
        <v>16970</v>
      </c>
      <c r="F15" s="10">
        <v>16820</v>
      </c>
      <c r="G15" s="10">
        <v>21870</v>
      </c>
      <c r="H15" s="10">
        <v>18950</v>
      </c>
      <c r="I15" s="10">
        <v>44880</v>
      </c>
      <c r="J15" s="10">
        <v>14670</v>
      </c>
      <c r="K15" s="10">
        <v>20300</v>
      </c>
      <c r="L15" s="10">
        <v>27415</v>
      </c>
      <c r="M15" s="10">
        <v>26410</v>
      </c>
      <c r="N15" s="10">
        <f>SUM(B15:M15)</f>
        <v>240055</v>
      </c>
    </row>
    <row r="16" spans="1:14">
      <c r="A16" s="2" t="s">
        <v>22</v>
      </c>
      <c r="B16" s="10">
        <v>45</v>
      </c>
      <c r="C16" s="10">
        <v>57</v>
      </c>
      <c r="D16" s="10">
        <v>50.66</v>
      </c>
      <c r="E16" s="10">
        <v>55.46</v>
      </c>
      <c r="F16" s="10">
        <v>55.23</v>
      </c>
      <c r="G16" s="10">
        <v>62.81</v>
      </c>
      <c r="H16" s="10">
        <v>43.43</v>
      </c>
      <c r="I16" s="10">
        <v>97.32</v>
      </c>
      <c r="J16" s="10">
        <v>37.01</v>
      </c>
      <c r="K16" s="10">
        <v>45.45</v>
      </c>
      <c r="L16" s="10">
        <v>41.12</v>
      </c>
      <c r="M16" s="10">
        <v>69.62</v>
      </c>
      <c r="N16" s="10">
        <f t="shared" ref="N16:N34" si="1">SUM(B16:M16)</f>
        <v>660.11</v>
      </c>
    </row>
    <row r="17" spans="1:14">
      <c r="A17" s="2" t="s">
        <v>23</v>
      </c>
      <c r="B17" s="10">
        <v>2848.2</v>
      </c>
      <c r="C17" s="10">
        <v>2848.2</v>
      </c>
      <c r="D17" s="10">
        <v>2980.51</v>
      </c>
      <c r="E17" s="10">
        <v>2910.82</v>
      </c>
      <c r="F17" s="10">
        <v>4594.09</v>
      </c>
      <c r="G17" s="10">
        <v>3245.33</v>
      </c>
      <c r="H17" s="10">
        <v>5136.0600000000004</v>
      </c>
      <c r="I17" s="10">
        <v>2848.2</v>
      </c>
      <c r="J17" s="10">
        <v>3010.81</v>
      </c>
      <c r="K17" s="10">
        <v>3877.39</v>
      </c>
      <c r="L17" s="10">
        <v>3114.64</v>
      </c>
      <c r="M17" s="10">
        <v>2888.59</v>
      </c>
      <c r="N17" s="10">
        <f t="shared" si="1"/>
        <v>40302.840000000011</v>
      </c>
    </row>
    <row r="18" spans="1:14">
      <c r="A18" s="2" t="s">
        <v>24</v>
      </c>
      <c r="B18" s="10">
        <v>1833</v>
      </c>
      <c r="C18" s="10">
        <v>2281.5</v>
      </c>
      <c r="D18" s="10">
        <v>2142.4</v>
      </c>
      <c r="E18" s="10">
        <v>2097.5500000000002</v>
      </c>
      <c r="F18" s="10">
        <v>3180.84</v>
      </c>
      <c r="G18" s="10">
        <v>3012.85</v>
      </c>
      <c r="H18" s="10">
        <v>6524.69</v>
      </c>
      <c r="I18" s="10">
        <v>2057.25</v>
      </c>
      <c r="J18" s="10">
        <v>2096.9</v>
      </c>
      <c r="K18" s="10">
        <v>2589.6</v>
      </c>
      <c r="L18" s="10">
        <v>2163.7199999999998</v>
      </c>
      <c r="M18" s="10">
        <v>2018.26</v>
      </c>
      <c r="N18" s="10">
        <f t="shared" si="1"/>
        <v>31998.560000000001</v>
      </c>
    </row>
    <row r="19" spans="1:14">
      <c r="A19" s="2" t="s">
        <v>46</v>
      </c>
      <c r="B19" s="10"/>
      <c r="C19" s="10"/>
      <c r="D19" s="10"/>
      <c r="E19" s="10"/>
      <c r="F19" s="10"/>
      <c r="G19" s="10"/>
      <c r="H19" s="10"/>
      <c r="I19" s="10"/>
      <c r="J19" s="10"/>
      <c r="K19" s="10">
        <v>985.38</v>
      </c>
      <c r="L19" s="10"/>
      <c r="M19" s="10"/>
      <c r="N19" s="10">
        <v>985.38</v>
      </c>
    </row>
    <row r="20" spans="1:14">
      <c r="A20" s="2" t="s">
        <v>25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>
        <f t="shared" si="1"/>
        <v>0</v>
      </c>
    </row>
    <row r="21" spans="1:14">
      <c r="A21" s="2" t="s">
        <v>26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>
        <f t="shared" si="1"/>
        <v>0</v>
      </c>
    </row>
    <row r="22" spans="1:14">
      <c r="A22" s="2" t="s">
        <v>40</v>
      </c>
      <c r="B22" s="10"/>
      <c r="C22" s="10"/>
      <c r="D22" s="10">
        <v>200</v>
      </c>
      <c r="E22" s="10"/>
      <c r="F22" s="10"/>
      <c r="G22" s="10"/>
      <c r="H22" s="10"/>
      <c r="I22" s="10"/>
      <c r="J22" s="10"/>
      <c r="K22" s="10"/>
      <c r="L22" s="10"/>
      <c r="M22" s="10"/>
      <c r="N22" s="10">
        <f>SUM(B22:M22)</f>
        <v>200</v>
      </c>
    </row>
    <row r="23" spans="1:14">
      <c r="A23" s="2" t="s">
        <v>27</v>
      </c>
      <c r="B23" s="10">
        <v>1480.38</v>
      </c>
      <c r="C23" s="10">
        <v>1480.38</v>
      </c>
      <c r="D23" s="10">
        <v>1480.38</v>
      </c>
      <c r="E23" s="10">
        <v>1480.38</v>
      </c>
      <c r="F23" s="10">
        <v>1480.38</v>
      </c>
      <c r="G23" s="10">
        <v>1480.38</v>
      </c>
      <c r="H23" s="10">
        <v>0</v>
      </c>
      <c r="I23" s="10">
        <v>1480.38</v>
      </c>
      <c r="J23" s="10">
        <v>1480.38</v>
      </c>
      <c r="K23" s="10">
        <v>1480.38</v>
      </c>
      <c r="L23" s="10"/>
      <c r="M23" s="10">
        <v>4441.1400000000003</v>
      </c>
      <c r="N23" s="10">
        <f t="shared" si="1"/>
        <v>17764.560000000001</v>
      </c>
    </row>
    <row r="24" spans="1:14">
      <c r="A24" s="2" t="s">
        <v>28</v>
      </c>
      <c r="B24" s="10">
        <v>516.66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>
        <f t="shared" si="1"/>
        <v>516.66</v>
      </c>
    </row>
    <row r="25" spans="1:14">
      <c r="A25" s="2" t="s">
        <v>29</v>
      </c>
      <c r="B25" s="10">
        <v>729</v>
      </c>
      <c r="C25" s="10">
        <v>806</v>
      </c>
      <c r="D25" s="10">
        <v>904.5</v>
      </c>
      <c r="E25" s="10">
        <v>647.5</v>
      </c>
      <c r="F25" s="10">
        <v>407.5</v>
      </c>
      <c r="G25" s="10">
        <v>1115</v>
      </c>
      <c r="H25" s="10">
        <v>0</v>
      </c>
      <c r="I25" s="10"/>
      <c r="J25" s="10"/>
      <c r="K25" s="10"/>
      <c r="L25" s="10"/>
      <c r="M25" s="10"/>
      <c r="N25" s="10">
        <f t="shared" si="1"/>
        <v>4609.5</v>
      </c>
    </row>
    <row r="26" spans="1:14">
      <c r="A26" s="2" t="s">
        <v>30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>
        <f t="shared" si="1"/>
        <v>0</v>
      </c>
    </row>
    <row r="27" spans="1:14">
      <c r="A27" s="2" t="s">
        <v>31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>
        <f t="shared" si="1"/>
        <v>0</v>
      </c>
    </row>
    <row r="28" spans="1:14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>
        <f t="shared" si="1"/>
        <v>0</v>
      </c>
    </row>
    <row r="29" spans="1:14">
      <c r="A29" s="2" t="s">
        <v>33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>
        <f t="shared" si="1"/>
        <v>0</v>
      </c>
    </row>
    <row r="30" spans="1:14">
      <c r="A30" s="2" t="s">
        <v>34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>
        <f t="shared" si="1"/>
        <v>0</v>
      </c>
    </row>
    <row r="31" spans="1:14">
      <c r="A31" s="2" t="s">
        <v>42</v>
      </c>
      <c r="B31" s="10"/>
      <c r="C31" s="10"/>
      <c r="D31" s="10"/>
      <c r="E31" s="10"/>
      <c r="F31" s="10"/>
      <c r="G31" s="10"/>
      <c r="H31" s="10">
        <v>7500</v>
      </c>
      <c r="I31" s="10"/>
      <c r="J31" s="10"/>
      <c r="K31" s="10"/>
      <c r="L31" s="10"/>
      <c r="M31" s="10"/>
      <c r="N31" s="10">
        <v>7500</v>
      </c>
    </row>
    <row r="32" spans="1:14">
      <c r="A32" s="2" t="s">
        <v>32</v>
      </c>
      <c r="B32" s="10"/>
      <c r="C32" s="10"/>
      <c r="D32" s="10"/>
      <c r="E32" s="10"/>
      <c r="F32" s="10"/>
      <c r="G32" s="10"/>
      <c r="H32" s="10"/>
      <c r="I32" s="10">
        <v>3840</v>
      </c>
      <c r="J32" s="10"/>
      <c r="K32" s="10"/>
      <c r="L32" s="10"/>
      <c r="M32" s="10"/>
      <c r="N32" s="10">
        <f>SUM(B32:M32)</f>
        <v>3840</v>
      </c>
    </row>
    <row r="33" spans="1:15">
      <c r="A33" s="2" t="s">
        <v>35</v>
      </c>
      <c r="B33" s="10">
        <v>70</v>
      </c>
      <c r="C33" s="10">
        <v>70</v>
      </c>
      <c r="D33" s="10">
        <v>70</v>
      </c>
      <c r="E33" s="10">
        <v>70</v>
      </c>
      <c r="F33" s="10">
        <v>35070</v>
      </c>
      <c r="G33" s="10">
        <v>10500</v>
      </c>
      <c r="H33" s="10">
        <v>6524.74</v>
      </c>
      <c r="I33" s="10">
        <v>70</v>
      </c>
      <c r="J33" s="10"/>
      <c r="K33" s="10"/>
      <c r="L33" s="10"/>
      <c r="M33" s="10"/>
      <c r="N33" s="10">
        <f t="shared" si="1"/>
        <v>52444.74</v>
      </c>
    </row>
    <row r="34" spans="1:15" ht="25.5">
      <c r="A34" s="3" t="s">
        <v>41</v>
      </c>
      <c r="B34" s="10"/>
      <c r="C34" s="10">
        <v>315</v>
      </c>
      <c r="D34" s="10"/>
      <c r="E34" s="10"/>
      <c r="F34" s="10">
        <v>570</v>
      </c>
      <c r="G34" s="10">
        <v>570</v>
      </c>
      <c r="H34" s="10"/>
      <c r="I34" s="10"/>
      <c r="J34" s="10"/>
      <c r="K34" s="10"/>
      <c r="L34" s="10"/>
      <c r="M34" s="10"/>
      <c r="N34" s="10">
        <f t="shared" si="1"/>
        <v>1455</v>
      </c>
    </row>
    <row r="35" spans="1:15">
      <c r="A35" s="5" t="s">
        <v>36</v>
      </c>
      <c r="B35" s="9">
        <f>SUM(B15:B34)</f>
        <v>7522.24</v>
      </c>
      <c r="C35" s="9">
        <f t="shared" ref="C35:M35" si="2">SUM(C15:C34)</f>
        <v>25858.080000000002</v>
      </c>
      <c r="D35" s="9">
        <f t="shared" si="2"/>
        <v>21598.45</v>
      </c>
      <c r="E35" s="9">
        <f t="shared" si="2"/>
        <v>24231.71</v>
      </c>
      <c r="F35" s="9">
        <f t="shared" si="2"/>
        <v>62178.04</v>
      </c>
      <c r="G35" s="9">
        <f t="shared" si="2"/>
        <v>41856.369999999995</v>
      </c>
      <c r="H35" s="9">
        <f t="shared" si="2"/>
        <v>44678.92</v>
      </c>
      <c r="I35" s="9">
        <f t="shared" si="2"/>
        <v>55273.149999999994</v>
      </c>
      <c r="J35" s="9">
        <f t="shared" si="2"/>
        <v>21295.100000000002</v>
      </c>
      <c r="K35" s="9">
        <f t="shared" si="2"/>
        <v>29278.2</v>
      </c>
      <c r="L35" s="9">
        <f t="shared" si="2"/>
        <v>32734.48</v>
      </c>
      <c r="M35" s="9">
        <f t="shared" si="2"/>
        <v>35827.61</v>
      </c>
      <c r="N35" s="9">
        <f>SUM(B35:M35)</f>
        <v>402332.34999999992</v>
      </c>
      <c r="O35" s="7"/>
    </row>
    <row r="36" spans="1:15">
      <c r="A36" s="5" t="s">
        <v>37</v>
      </c>
      <c r="B36" s="9">
        <f>B8+B13-B35</f>
        <v>32095.230000000003</v>
      </c>
      <c r="C36" s="9">
        <f t="shared" ref="C36:N36" si="3">C8+C13-C35</f>
        <v>47403.149999999994</v>
      </c>
      <c r="D36" s="9">
        <f t="shared" si="3"/>
        <v>74988.7</v>
      </c>
      <c r="E36" s="9">
        <f t="shared" si="3"/>
        <v>69193.489999999991</v>
      </c>
      <c r="F36" s="9">
        <f t="shared" si="3"/>
        <v>42786.450000000004</v>
      </c>
      <c r="G36" s="9">
        <f t="shared" si="3"/>
        <v>168829.75</v>
      </c>
      <c r="H36" s="9">
        <f t="shared" si="3"/>
        <v>192184.04000000004</v>
      </c>
      <c r="I36" s="9">
        <f t="shared" si="3"/>
        <v>183834.35</v>
      </c>
      <c r="J36" s="9">
        <f t="shared" si="3"/>
        <v>243019.67</v>
      </c>
      <c r="K36" s="9">
        <f t="shared" si="3"/>
        <v>259192.47000000003</v>
      </c>
      <c r="L36" s="9">
        <f t="shared" si="3"/>
        <v>243093.99000000002</v>
      </c>
      <c r="M36" s="9">
        <f t="shared" si="3"/>
        <v>248073.88</v>
      </c>
      <c r="N36" s="9">
        <f t="shared" si="3"/>
        <v>248073.88000000006</v>
      </c>
    </row>
    <row r="40" spans="1:15">
      <c r="C40" s="1" t="s">
        <v>44</v>
      </c>
      <c r="G40" s="1" t="s">
        <v>45</v>
      </c>
    </row>
  </sheetData>
  <mergeCells count="7">
    <mergeCell ref="A9:M9"/>
    <mergeCell ref="A14:M14"/>
    <mergeCell ref="A3:N3"/>
    <mergeCell ref="A4:N4"/>
    <mergeCell ref="B6:M6"/>
    <mergeCell ref="A6:A7"/>
    <mergeCell ref="N6:N7"/>
  </mergeCells>
  <pageMargins left="0.70866141732283472" right="0.70866141732283472" top="0.74803149606299213" bottom="0.74803149606299213" header="0.31496062992125984" footer="0.31496062992125984"/>
  <pageSetup paperSize="9" scale="9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2015-09-10T06:38:05Z</cp:lastPrinted>
  <dcterms:created xsi:type="dcterms:W3CDTF">2015-01-27T09:26:48Z</dcterms:created>
  <dcterms:modified xsi:type="dcterms:W3CDTF">2016-03-19T08:41:58Z</dcterms:modified>
</cp:coreProperties>
</file>